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10" i="1"/>
  <c r="K11" s="1"/>
  <c r="K4"/>
</calcChain>
</file>

<file path=xl/sharedStrings.xml><?xml version="1.0" encoding="utf-8"?>
<sst xmlns="http://schemas.openxmlformats.org/spreadsheetml/2006/main" count="20" uniqueCount="20">
  <si>
    <t>填报单位：韶关市浈江区犁市镇人民政府</t>
  </si>
  <si>
    <t>序号</t>
  </si>
  <si>
    <t>退休时所在社区</t>
  </si>
  <si>
    <t>姓名</t>
  </si>
  <si>
    <t>性别</t>
  </si>
  <si>
    <t>籍贯</t>
  </si>
  <si>
    <t>出生年月</t>
  </si>
  <si>
    <t>参加工作时间</t>
  </si>
  <si>
    <t>退休时间</t>
  </si>
  <si>
    <t>现每月领取的退休工资（元）</t>
  </si>
  <si>
    <t>犁市社区</t>
  </si>
  <si>
    <t>温美芳</t>
  </si>
  <si>
    <t>女</t>
  </si>
  <si>
    <t>韶关犁市</t>
  </si>
  <si>
    <t>本季度合计</t>
  </si>
  <si>
    <t>共计</t>
  </si>
  <si>
    <r>
      <t>2022年</t>
    </r>
    <r>
      <rPr>
        <b/>
        <sz val="20"/>
        <rFont val="宋体"/>
        <charset val="134"/>
      </rPr>
      <t>第一季度</t>
    </r>
    <r>
      <rPr>
        <b/>
        <sz val="20"/>
        <color rgb="FF000000"/>
        <rFont val="宋体"/>
        <charset val="134"/>
      </rPr>
      <t>浈江区社区居委会退休人员缴纳医疗保险情况统计表</t>
    </r>
    <phoneticPr fontId="14" type="noConversion"/>
  </si>
  <si>
    <t>时间：2022年4月 24 日</t>
    <phoneticPr fontId="14" type="noConversion"/>
  </si>
  <si>
    <r>
      <t>1月-3月</t>
    </r>
    <r>
      <rPr>
        <sz val="13"/>
        <color rgb="FF000000"/>
        <rFont val="宋体"/>
        <charset val="134"/>
      </rPr>
      <t>每月应缴纳医保金标准（元）</t>
    </r>
    <phoneticPr fontId="14" type="noConversion"/>
  </si>
  <si>
    <r>
      <t>2022年</t>
    </r>
    <r>
      <rPr>
        <sz val="13"/>
        <color rgb="FFFF0000"/>
        <rFont val="宋体"/>
        <charset val="134"/>
      </rPr>
      <t>第</t>
    </r>
    <r>
      <rPr>
        <sz val="13"/>
        <color rgb="FFFF0000"/>
        <rFont val="宋体"/>
        <charset val="134"/>
        <scheme val="major"/>
      </rPr>
      <t>1</t>
    </r>
    <r>
      <rPr>
        <sz val="13"/>
        <color rgb="FFFF0000"/>
        <rFont val="宋体"/>
        <charset val="134"/>
      </rPr>
      <t>季</t>
    </r>
    <r>
      <rPr>
        <sz val="13"/>
        <color rgb="FF000000"/>
        <rFont val="宋体"/>
        <charset val="134"/>
      </rPr>
      <t>度应缴纳医保金额总额（元）</t>
    </r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</si>
</sst>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3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.5"/>
      <color indexed="8"/>
      <name val="宋体"/>
      <charset val="134"/>
    </font>
    <font>
      <sz val="10.5"/>
      <color theme="1"/>
      <name val="宋体"/>
      <charset val="134"/>
      <scheme val="major"/>
    </font>
    <font>
      <sz val="13"/>
      <color rgb="FFFF0000"/>
      <name val="宋体"/>
      <charset val="134"/>
    </font>
    <font>
      <sz val="10.5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20"/>
      <color rgb="FF000000"/>
      <name val="宋体"/>
      <charset val="134"/>
    </font>
    <font>
      <sz val="13"/>
      <color rgb="FF000000"/>
      <name val="宋体"/>
      <charset val="134"/>
    </font>
    <font>
      <sz val="13"/>
      <color rgb="FFFF0000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5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K7" sqref="K7"/>
    </sheetView>
  </sheetViews>
  <sheetFormatPr defaultColWidth="9" defaultRowHeight="13.5"/>
  <cols>
    <col min="1" max="1" width="5" customWidth="1"/>
    <col min="2" max="2" width="17.25" customWidth="1"/>
    <col min="3" max="3" width="13.125" customWidth="1"/>
    <col min="4" max="4" width="5.5" customWidth="1"/>
    <col min="5" max="8" width="12.625" customWidth="1"/>
    <col min="9" max="9" width="13" customWidth="1"/>
    <col min="10" max="10" width="16" customWidth="1"/>
    <col min="11" max="11" width="18.125" customWidth="1"/>
  </cols>
  <sheetData>
    <row r="1" spans="1:14" ht="34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4" ht="25.5" customHeight="1">
      <c r="A2" s="2" t="s">
        <v>0</v>
      </c>
      <c r="B2" s="2"/>
      <c r="C2" s="2"/>
      <c r="D2" s="3"/>
      <c r="E2" s="3"/>
      <c r="F2" s="3"/>
      <c r="G2" s="3"/>
      <c r="H2" s="3"/>
      <c r="J2" s="3" t="s">
        <v>17</v>
      </c>
      <c r="K2" s="3"/>
    </row>
    <row r="3" spans="1:14" s="1" customFormat="1" ht="53.2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13" t="s">
        <v>18</v>
      </c>
      <c r="K3" s="4" t="s">
        <v>19</v>
      </c>
      <c r="L3" s="14"/>
      <c r="M3" s="14"/>
      <c r="N3" s="14"/>
    </row>
    <row r="4" spans="1:14" s="1" customFormat="1" ht="27" customHeight="1">
      <c r="A4" s="5">
        <v>1</v>
      </c>
      <c r="B4" s="6" t="s">
        <v>10</v>
      </c>
      <c r="C4" s="6" t="s">
        <v>11</v>
      </c>
      <c r="D4" s="6" t="s">
        <v>12</v>
      </c>
      <c r="E4" s="6" t="s">
        <v>13</v>
      </c>
      <c r="F4" s="6">
        <v>1970.06</v>
      </c>
      <c r="G4" s="6">
        <v>1990.08</v>
      </c>
      <c r="H4" s="7">
        <v>44013</v>
      </c>
      <c r="I4" s="6">
        <v>1951.61</v>
      </c>
      <c r="J4" s="6">
        <v>450.84</v>
      </c>
      <c r="K4" s="6">
        <f>J4*3</f>
        <v>1352.52</v>
      </c>
    </row>
    <row r="5" spans="1:14" s="1" customFormat="1" ht="27" customHeight="1">
      <c r="A5" s="5">
        <v>2</v>
      </c>
      <c r="B5" s="6"/>
      <c r="C5" s="6"/>
      <c r="D5" s="6"/>
      <c r="E5" s="6"/>
      <c r="F5" s="6"/>
      <c r="G5" s="6"/>
      <c r="H5" s="6"/>
      <c r="I5" s="15"/>
      <c r="J5" s="6"/>
      <c r="K5" s="11"/>
    </row>
    <row r="6" spans="1:14" s="1" customFormat="1" ht="27" customHeight="1">
      <c r="A6" s="5">
        <v>3</v>
      </c>
      <c r="B6" s="8"/>
      <c r="C6" s="6"/>
      <c r="D6" s="6"/>
      <c r="E6" s="9"/>
      <c r="F6" s="6"/>
      <c r="G6" s="6"/>
      <c r="H6" s="6"/>
      <c r="I6" s="15"/>
      <c r="J6" s="6"/>
      <c r="K6" s="11"/>
    </row>
    <row r="7" spans="1:14" s="1" customFormat="1" ht="27" customHeight="1">
      <c r="A7" s="5">
        <v>4</v>
      </c>
      <c r="B7" s="8"/>
      <c r="C7" s="6"/>
      <c r="D7" s="6"/>
      <c r="E7" s="9"/>
      <c r="F7" s="6"/>
      <c r="G7" s="6"/>
      <c r="H7" s="6"/>
      <c r="I7" s="16"/>
      <c r="J7" s="6"/>
      <c r="K7" s="11"/>
    </row>
    <row r="8" spans="1:14" s="1" customFormat="1" ht="27" customHeight="1">
      <c r="A8" s="5">
        <v>5</v>
      </c>
      <c r="B8" s="8"/>
      <c r="C8" s="6"/>
      <c r="D8" s="6"/>
      <c r="E8" s="9"/>
      <c r="F8" s="6"/>
      <c r="G8" s="6"/>
      <c r="H8" s="6"/>
      <c r="I8" s="15"/>
      <c r="J8" s="6"/>
      <c r="K8" s="11"/>
    </row>
    <row r="9" spans="1:14" s="1" customFormat="1" ht="27" customHeight="1">
      <c r="A9" s="5">
        <v>6</v>
      </c>
      <c r="B9" s="8"/>
      <c r="C9" s="10"/>
      <c r="D9" s="6"/>
      <c r="E9" s="9"/>
      <c r="F9" s="11"/>
      <c r="G9" s="11"/>
      <c r="H9" s="11"/>
      <c r="I9" s="11"/>
      <c r="J9" s="6"/>
      <c r="K9" s="11"/>
    </row>
    <row r="10" spans="1:14" s="1" customFormat="1" ht="27" customHeight="1">
      <c r="A10" s="5"/>
      <c r="B10" s="20" t="s">
        <v>14</v>
      </c>
      <c r="C10" s="21"/>
      <c r="D10" s="21"/>
      <c r="E10" s="21"/>
      <c r="F10" s="21"/>
      <c r="G10" s="21"/>
      <c r="H10" s="21"/>
      <c r="I10" s="21"/>
      <c r="J10" s="22"/>
      <c r="K10" s="17">
        <f>K4</f>
        <v>1352.52</v>
      </c>
    </row>
    <row r="11" spans="1:14" s="1" customFormat="1" ht="27" customHeight="1">
      <c r="A11" s="12"/>
      <c r="B11" s="23" t="s">
        <v>15</v>
      </c>
      <c r="C11" s="24"/>
      <c r="D11" s="24"/>
      <c r="E11" s="24"/>
      <c r="F11" s="24"/>
      <c r="G11" s="24"/>
      <c r="H11" s="24"/>
      <c r="I11" s="24"/>
      <c r="J11" s="25"/>
      <c r="K11" s="18">
        <f>SUM(K10:K10)</f>
        <v>1352.52</v>
      </c>
    </row>
  </sheetData>
  <mergeCells count="3">
    <mergeCell ref="A1:K1"/>
    <mergeCell ref="B10:J10"/>
    <mergeCell ref="B11:J11"/>
  </mergeCells>
  <phoneticPr fontId="14" type="noConversion"/>
  <printOptions horizontalCentered="1"/>
  <pageMargins left="0.28000000000000003" right="0.28000000000000003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2021-09-23T02:56:41Z</cp:lastPrinted>
  <dcterms:created xsi:type="dcterms:W3CDTF">2018-05-23T02:24:00Z</dcterms:created>
  <dcterms:modified xsi:type="dcterms:W3CDTF">2022-04-24T02:33:36Z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KSORubyTemplateID">
    <vt:lpwstr>11</vt:lpwstr>
  </property>
  <property fmtid="{D5CDD505-2E9C-101B-9397-08002B2CF9AE}" pid="4" name="ICV">
    <vt:lpwstr>E75D7D34B2854604811B8AA370409B31</vt:lpwstr>
  </property>
</Properties>
</file>